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F6" i="1" l="1"/>
  <c r="F41" i="1" s="1"/>
  <c r="F7" i="1"/>
  <c r="F8" i="1"/>
  <c r="F9" i="1"/>
  <c r="F10" i="1"/>
  <c r="F11" i="1"/>
  <c r="F12" i="1"/>
  <c r="F13" i="1"/>
  <c r="F15" i="1"/>
  <c r="F16" i="1"/>
  <c r="C46" i="1" s="1"/>
  <c r="F17" i="1"/>
  <c r="F18" i="1"/>
  <c r="F19" i="1"/>
  <c r="F20" i="1"/>
  <c r="F21" i="1"/>
  <c r="F22" i="1"/>
  <c r="F24" i="1"/>
  <c r="C47" i="1" s="1"/>
  <c r="F25" i="1"/>
  <c r="F26" i="1"/>
  <c r="F28" i="1"/>
  <c r="C48" i="1" s="1"/>
  <c r="F29" i="1"/>
  <c r="F30" i="1"/>
  <c r="F31" i="1"/>
  <c r="F33" i="1"/>
  <c r="C49" i="1" s="1"/>
  <c r="F34" i="1"/>
  <c r="F36" i="1"/>
  <c r="C50" i="1" s="1"/>
  <c r="F37" i="1"/>
  <c r="F38" i="1"/>
  <c r="F39" i="1"/>
  <c r="F40" i="1"/>
  <c r="F5" i="1"/>
  <c r="C45" i="1" s="1"/>
  <c r="A33" i="1"/>
  <c r="A34" i="1" s="1"/>
  <c r="A6" i="1" l="1"/>
  <c r="A7" i="1" s="1"/>
  <c r="A8" i="1" s="1"/>
  <c r="A9" i="1" s="1"/>
  <c r="A10" i="1" s="1"/>
  <c r="A11" i="1" s="1"/>
  <c r="A12" i="1" s="1"/>
  <c r="A13" i="1" s="1"/>
  <c r="A16" i="1" s="1"/>
  <c r="A17" i="1" s="1"/>
  <c r="A18" i="1" s="1"/>
  <c r="A19" i="1" s="1"/>
  <c r="A20" i="1" s="1"/>
  <c r="A21" i="1" s="1"/>
  <c r="A22" i="1" s="1"/>
  <c r="A24" i="1" s="1"/>
  <c r="A25" i="1" s="1"/>
  <c r="A26" i="1" s="1"/>
  <c r="A28" i="1" s="1"/>
  <c r="A29" i="1" s="1"/>
  <c r="A30" i="1" s="1"/>
  <c r="A31" i="1" s="1"/>
  <c r="A36" i="1" s="1"/>
  <c r="A37" i="1" s="1"/>
  <c r="A38" i="1" s="1"/>
  <c r="A39" i="1" s="1"/>
  <c r="A40" i="1" s="1"/>
</calcChain>
</file>

<file path=xl/sharedStrings.xml><?xml version="1.0" encoding="utf-8"?>
<sst xmlns="http://schemas.openxmlformats.org/spreadsheetml/2006/main" count="82" uniqueCount="50">
  <si>
    <t>Ведомость работ</t>
  </si>
  <si>
    <t>Снятие старых обоев</t>
  </si>
  <si>
    <t>Поклейка новых обоев</t>
  </si>
  <si>
    <t>№ п.п.</t>
  </si>
  <si>
    <t>Вид работ</t>
  </si>
  <si>
    <t>Ед. изм.</t>
  </si>
  <si>
    <t>Количество</t>
  </si>
  <si>
    <t>Монтаж двери</t>
  </si>
  <si>
    <t>Заделывание штроб</t>
  </si>
  <si>
    <t>Шпаклевка штроб</t>
  </si>
  <si>
    <t>Штробление стен</t>
  </si>
  <si>
    <t>Монтаж декоративного потолка из ГКЛ</t>
  </si>
  <si>
    <t>Монтаж светильников</t>
  </si>
  <si>
    <t>Монтаж LED-ленты (закарнизное освещение)</t>
  </si>
  <si>
    <t>Монтаж плинтусов</t>
  </si>
  <si>
    <t>Демонтаж плинтусов (с сохранением)</t>
  </si>
  <si>
    <t>Снятие крышек выключателей/розеток</t>
  </si>
  <si>
    <t>Установка крышек выключателей/розеток</t>
  </si>
  <si>
    <t>Монтаж дверных наличников</t>
  </si>
  <si>
    <t>Грунтовка стен (за 1 раз)</t>
  </si>
  <si>
    <t>Снятие дверного полотна</t>
  </si>
  <si>
    <t>Демонтаж дверной коробки</t>
  </si>
  <si>
    <t>Установка профилей для ГКЛ</t>
  </si>
  <si>
    <t>Монтаж листов ГКЛ</t>
  </si>
  <si>
    <t>Шпатлевка швов</t>
  </si>
  <si>
    <t>Штукатурка проема</t>
  </si>
  <si>
    <t>Монтаж наличников двери</t>
  </si>
  <si>
    <t>Поклейка обоев</t>
  </si>
  <si>
    <t>Заполнение дверного проема в прихожей</t>
  </si>
  <si>
    <t>Монтаж нового дверного проема в комнату</t>
  </si>
  <si>
    <t>Монтаж потолков из ГКЛ</t>
  </si>
  <si>
    <t>Монтаж новых точек освещения</t>
  </si>
  <si>
    <t>Монтаж розеток и выключателей</t>
  </si>
  <si>
    <t>Укладка проводки к новым розеткам/выключателям</t>
  </si>
  <si>
    <t>Монтаж розеток/выключателей</t>
  </si>
  <si>
    <t>м2</t>
  </si>
  <si>
    <t>м.п.</t>
  </si>
  <si>
    <t>шт</t>
  </si>
  <si>
    <t>м3</t>
  </si>
  <si>
    <t>Заполнение проема звукоизоляционным материалом в 2 слоя</t>
  </si>
  <si>
    <t>кг</t>
  </si>
  <si>
    <t>Грунтовка поверхности</t>
  </si>
  <si>
    <t>Врезка точечных светильников в потолок ГКЛ диаметром 7-12 см</t>
  </si>
  <si>
    <t>Укладка проводки к новым светильникам 
(за потолком - натяжным или ГКЛ)</t>
  </si>
  <si>
    <t>Создание дверного проема в перегородке (из ГКЛ)</t>
  </si>
  <si>
    <t>ИТОГО</t>
  </si>
  <si>
    <t>Цена работ за единицу 
(расходные материалы включены в стоимость)</t>
  </si>
  <si>
    <t>Демонтаж дверных наличников (с сохранением)</t>
  </si>
  <si>
    <t>Цена работ общая 
(расходные материалы включены в стоимость)</t>
  </si>
  <si>
    <t>Монтаж и подключение трансформатора для точечных светильников и LED-ленты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</si>
</sst>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rgb="FF666666"/>
      <name val="Georgia"/>
      <family val="1"/>
      <charset val="204"/>
    </font>
    <font>
      <b/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4" fillId="0" borderId="0" xfId="0" applyFont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1" fillId="6" borderId="1" xfId="0" applyFont="1" applyFill="1" applyBorder="1"/>
    <xf numFmtId="0" fontId="1" fillId="6" borderId="1" xfId="0" applyFont="1" applyFill="1" applyBorder="1" applyAlignment="1">
      <alignment wrapText="1"/>
    </xf>
    <xf numFmtId="0" fontId="1" fillId="7" borderId="1" xfId="0" applyFont="1" applyFill="1" applyBorder="1" applyAlignment="1">
      <alignment horizontal="center" vertical="center"/>
    </xf>
    <xf numFmtId="0" fontId="3" fillId="7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 wrapText="1"/>
    </xf>
    <xf numFmtId="0" fontId="3" fillId="7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wrapText="1"/>
    </xf>
    <xf numFmtId="0" fontId="3" fillId="2" borderId="1" xfId="0" applyFont="1" applyFill="1" applyBorder="1"/>
    <xf numFmtId="0" fontId="3" fillId="5" borderId="1" xfId="0" applyFont="1" applyFill="1" applyBorder="1"/>
    <xf numFmtId="0" fontId="1" fillId="3" borderId="7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7" borderId="7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/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1" fillId="5" borderId="2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164" fontId="1" fillId="3" borderId="20" xfId="0" applyNumberFormat="1" applyFont="1" applyFill="1" applyBorder="1" applyAlignment="1">
      <alignment horizontal="center" vertical="center"/>
    </xf>
    <xf numFmtId="164" fontId="1" fillId="4" borderId="20" xfId="0" applyNumberFormat="1" applyFont="1" applyFill="1" applyBorder="1" applyAlignment="1">
      <alignment horizontal="center" vertical="center"/>
    </xf>
    <xf numFmtId="164" fontId="1" fillId="5" borderId="20" xfId="0" applyNumberFormat="1" applyFont="1" applyFill="1" applyBorder="1" applyAlignment="1">
      <alignment horizontal="center" vertical="center"/>
    </xf>
    <xf numFmtId="164" fontId="1" fillId="6" borderId="20" xfId="0" applyNumberFormat="1" applyFont="1" applyFill="1" applyBorder="1" applyAlignment="1">
      <alignment horizontal="center" vertical="center"/>
    </xf>
    <xf numFmtId="164" fontId="3" fillId="7" borderId="20" xfId="0" applyNumberFormat="1" applyFont="1" applyFill="1" applyBorder="1" applyAlignment="1">
      <alignment horizontal="center" vertical="center"/>
    </xf>
    <xf numFmtId="164" fontId="1" fillId="2" borderId="20" xfId="0" applyNumberFormat="1" applyFont="1" applyFill="1" applyBorder="1" applyAlignment="1">
      <alignment horizontal="center" vertical="center"/>
    </xf>
    <xf numFmtId="164" fontId="1" fillId="2" borderId="10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6" fillId="0" borderId="1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>
      <selection activeCell="D29" sqref="D29"/>
    </sheetView>
  </sheetViews>
  <sheetFormatPr defaultRowHeight="15" x14ac:dyDescent="0.25"/>
  <cols>
    <col min="1" max="1" width="9.140625" style="1"/>
    <col min="2" max="2" width="61.28515625" style="1" customWidth="1"/>
    <col min="3" max="3" width="15" style="1" customWidth="1"/>
    <col min="4" max="4" width="15.28515625" style="1" customWidth="1"/>
    <col min="5" max="5" width="36.28515625" style="1" customWidth="1"/>
    <col min="6" max="6" width="30" style="1" customWidth="1"/>
    <col min="7" max="7" width="9" style="1" customWidth="1"/>
    <col min="8" max="16384" width="9.140625" style="1"/>
  </cols>
  <sheetData>
    <row r="1" spans="1:6" ht="15.75" thickBot="1" x14ac:dyDescent="0.3"/>
    <row r="2" spans="1:6" ht="21" thickBot="1" x14ac:dyDescent="0.35">
      <c r="A2" s="66" t="s">
        <v>0</v>
      </c>
      <c r="B2" s="67"/>
      <c r="C2" s="67"/>
      <c r="D2" s="67"/>
      <c r="E2" s="68"/>
      <c r="F2" s="69"/>
    </row>
    <row r="3" spans="1:6" ht="43.5" thickBot="1" x14ac:dyDescent="0.3">
      <c r="A3" s="57" t="s">
        <v>3</v>
      </c>
      <c r="B3" s="58" t="s">
        <v>4</v>
      </c>
      <c r="C3" s="58" t="s">
        <v>5</v>
      </c>
      <c r="D3" s="59" t="s">
        <v>6</v>
      </c>
      <c r="E3" s="60" t="s">
        <v>46</v>
      </c>
      <c r="F3" s="61" t="s">
        <v>48</v>
      </c>
    </row>
    <row r="4" spans="1:6" x14ac:dyDescent="0.25">
      <c r="A4" s="20"/>
      <c r="B4" s="55" t="s">
        <v>27</v>
      </c>
      <c r="C4" s="3"/>
      <c r="D4" s="31"/>
      <c r="E4" s="20"/>
      <c r="F4" s="48"/>
    </row>
    <row r="5" spans="1:6" x14ac:dyDescent="0.25">
      <c r="A5" s="20">
        <v>1</v>
      </c>
      <c r="B5" s="4" t="s">
        <v>1</v>
      </c>
      <c r="C5" s="3" t="s">
        <v>35</v>
      </c>
      <c r="D5" s="31">
        <v>93.5</v>
      </c>
      <c r="E5" s="20"/>
      <c r="F5" s="48">
        <f>E5*D5</f>
        <v>0</v>
      </c>
    </row>
    <row r="6" spans="1:6" x14ac:dyDescent="0.25">
      <c r="A6" s="20">
        <f>A5+1</f>
        <v>2</v>
      </c>
      <c r="B6" s="4" t="s">
        <v>15</v>
      </c>
      <c r="C6" s="3" t="s">
        <v>36</v>
      </c>
      <c r="D6" s="31">
        <v>36</v>
      </c>
      <c r="E6" s="20"/>
      <c r="F6" s="48">
        <f t="shared" ref="F6:F40" si="0">E6*D6</f>
        <v>0</v>
      </c>
    </row>
    <row r="7" spans="1:6" x14ac:dyDescent="0.25">
      <c r="A7" s="20">
        <f>A6+1</f>
        <v>3</v>
      </c>
      <c r="B7" s="4" t="s">
        <v>16</v>
      </c>
      <c r="C7" s="3" t="s">
        <v>37</v>
      </c>
      <c r="D7" s="31">
        <v>10</v>
      </c>
      <c r="E7" s="20"/>
      <c r="F7" s="48">
        <f t="shared" si="0"/>
        <v>0</v>
      </c>
    </row>
    <row r="8" spans="1:6" x14ac:dyDescent="0.25">
      <c r="A8" s="20">
        <f t="shared" ref="A8:A40" si="1">A7+1</f>
        <v>4</v>
      </c>
      <c r="B8" s="4" t="s">
        <v>47</v>
      </c>
      <c r="C8" s="3" t="s">
        <v>36</v>
      </c>
      <c r="D8" s="31">
        <v>15.450000000000001</v>
      </c>
      <c r="E8" s="20"/>
      <c r="F8" s="48">
        <f t="shared" si="0"/>
        <v>0</v>
      </c>
    </row>
    <row r="9" spans="1:6" x14ac:dyDescent="0.25">
      <c r="A9" s="20">
        <f t="shared" si="1"/>
        <v>5</v>
      </c>
      <c r="B9" s="4" t="s">
        <v>19</v>
      </c>
      <c r="C9" s="3" t="s">
        <v>40</v>
      </c>
      <c r="D9" s="31">
        <v>11.219999999999999</v>
      </c>
      <c r="E9" s="20"/>
      <c r="F9" s="48">
        <f t="shared" si="0"/>
        <v>0</v>
      </c>
    </row>
    <row r="10" spans="1:6" x14ac:dyDescent="0.25">
      <c r="A10" s="20">
        <f t="shared" si="1"/>
        <v>6</v>
      </c>
      <c r="B10" s="4" t="s">
        <v>2</v>
      </c>
      <c r="C10" s="3" t="s">
        <v>35</v>
      </c>
      <c r="D10" s="31">
        <v>93.5</v>
      </c>
      <c r="E10" s="20"/>
      <c r="F10" s="48">
        <f t="shared" si="0"/>
        <v>0</v>
      </c>
    </row>
    <row r="11" spans="1:6" x14ac:dyDescent="0.25">
      <c r="A11" s="20">
        <f t="shared" si="1"/>
        <v>7</v>
      </c>
      <c r="B11" s="4" t="s">
        <v>14</v>
      </c>
      <c r="C11" s="3" t="s">
        <v>36</v>
      </c>
      <c r="D11" s="31">
        <v>36</v>
      </c>
      <c r="E11" s="20"/>
      <c r="F11" s="48">
        <f t="shared" si="0"/>
        <v>0</v>
      </c>
    </row>
    <row r="12" spans="1:6" x14ac:dyDescent="0.25">
      <c r="A12" s="20">
        <f t="shared" si="1"/>
        <v>8</v>
      </c>
      <c r="B12" s="4" t="s">
        <v>17</v>
      </c>
      <c r="C12" s="3" t="s">
        <v>37</v>
      </c>
      <c r="D12" s="31">
        <v>10</v>
      </c>
      <c r="E12" s="20"/>
      <c r="F12" s="48">
        <f t="shared" si="0"/>
        <v>0</v>
      </c>
    </row>
    <row r="13" spans="1:6" x14ac:dyDescent="0.25">
      <c r="A13" s="20">
        <f>A12+1</f>
        <v>9</v>
      </c>
      <c r="B13" s="4" t="s">
        <v>18</v>
      </c>
      <c r="C13" s="3" t="s">
        <v>36</v>
      </c>
      <c r="D13" s="31">
        <v>15.450000000000001</v>
      </c>
      <c r="E13" s="20"/>
      <c r="F13" s="48">
        <f t="shared" si="0"/>
        <v>0</v>
      </c>
    </row>
    <row r="14" spans="1:6" x14ac:dyDescent="0.25">
      <c r="A14" s="22"/>
      <c r="B14" s="15" t="s">
        <v>28</v>
      </c>
      <c r="C14" s="5"/>
      <c r="D14" s="32"/>
      <c r="E14" s="22"/>
      <c r="F14" s="49"/>
    </row>
    <row r="15" spans="1:6" x14ac:dyDescent="0.25">
      <c r="A15" s="22">
        <v>1</v>
      </c>
      <c r="B15" s="6" t="s">
        <v>20</v>
      </c>
      <c r="C15" s="5" t="s">
        <v>35</v>
      </c>
      <c r="D15" s="32">
        <v>1.6</v>
      </c>
      <c r="E15" s="22"/>
      <c r="F15" s="49">
        <f t="shared" si="0"/>
        <v>0</v>
      </c>
    </row>
    <row r="16" spans="1:6" x14ac:dyDescent="0.25">
      <c r="A16" s="22">
        <f t="shared" si="1"/>
        <v>2</v>
      </c>
      <c r="B16" s="6" t="s">
        <v>21</v>
      </c>
      <c r="C16" s="5" t="s">
        <v>36</v>
      </c>
      <c r="D16" s="32">
        <v>4.8</v>
      </c>
      <c r="E16" s="22"/>
      <c r="F16" s="49">
        <f t="shared" si="0"/>
        <v>0</v>
      </c>
    </row>
    <row r="17" spans="1:6" x14ac:dyDescent="0.25">
      <c r="A17" s="22">
        <f t="shared" si="1"/>
        <v>3</v>
      </c>
      <c r="B17" s="6" t="s">
        <v>22</v>
      </c>
      <c r="C17" s="5" t="s">
        <v>36</v>
      </c>
      <c r="D17" s="32">
        <v>4.8</v>
      </c>
      <c r="E17" s="22"/>
      <c r="F17" s="49">
        <f t="shared" si="0"/>
        <v>0</v>
      </c>
    </row>
    <row r="18" spans="1:6" x14ac:dyDescent="0.25">
      <c r="A18" s="22">
        <f t="shared" si="1"/>
        <v>4</v>
      </c>
      <c r="B18" s="6" t="s">
        <v>39</v>
      </c>
      <c r="C18" s="5" t="s">
        <v>38</v>
      </c>
      <c r="D18" s="32">
        <v>1.6E-2</v>
      </c>
      <c r="E18" s="22"/>
      <c r="F18" s="49">
        <f t="shared" si="0"/>
        <v>0</v>
      </c>
    </row>
    <row r="19" spans="1:6" x14ac:dyDescent="0.25">
      <c r="A19" s="22">
        <f t="shared" si="1"/>
        <v>5</v>
      </c>
      <c r="B19" s="6" t="s">
        <v>23</v>
      </c>
      <c r="C19" s="5" t="s">
        <v>35</v>
      </c>
      <c r="D19" s="32">
        <v>1.6</v>
      </c>
      <c r="E19" s="22"/>
      <c r="F19" s="49">
        <f t="shared" si="0"/>
        <v>0</v>
      </c>
    </row>
    <row r="20" spans="1:6" x14ac:dyDescent="0.25">
      <c r="A20" s="22">
        <f t="shared" si="1"/>
        <v>6</v>
      </c>
      <c r="B20" s="6" t="s">
        <v>41</v>
      </c>
      <c r="C20" s="5" t="s">
        <v>40</v>
      </c>
      <c r="D20" s="32">
        <v>0.192</v>
      </c>
      <c r="E20" s="22"/>
      <c r="F20" s="49">
        <f t="shared" si="0"/>
        <v>0</v>
      </c>
    </row>
    <row r="21" spans="1:6" x14ac:dyDescent="0.25">
      <c r="A21" s="22">
        <f t="shared" si="1"/>
        <v>7</v>
      </c>
      <c r="B21" s="6" t="s">
        <v>24</v>
      </c>
      <c r="C21" s="5" t="s">
        <v>40</v>
      </c>
      <c r="D21" s="32">
        <v>4.0000000000000008E-2</v>
      </c>
      <c r="E21" s="22"/>
      <c r="F21" s="49">
        <f t="shared" si="0"/>
        <v>0</v>
      </c>
    </row>
    <row r="22" spans="1:6" x14ac:dyDescent="0.25">
      <c r="A22" s="22">
        <f>A21+1</f>
        <v>8</v>
      </c>
      <c r="B22" s="6" t="s">
        <v>25</v>
      </c>
      <c r="C22" s="5" t="s">
        <v>35</v>
      </c>
      <c r="D22" s="32">
        <v>1.6</v>
      </c>
      <c r="E22" s="22"/>
      <c r="F22" s="49">
        <f t="shared" si="0"/>
        <v>0</v>
      </c>
    </row>
    <row r="23" spans="1:6" x14ac:dyDescent="0.25">
      <c r="A23" s="23"/>
      <c r="B23" s="16" t="s">
        <v>29</v>
      </c>
      <c r="C23" s="8"/>
      <c r="D23" s="33"/>
      <c r="E23" s="44"/>
      <c r="F23" s="50"/>
    </row>
    <row r="24" spans="1:6" x14ac:dyDescent="0.25">
      <c r="A24" s="23">
        <f t="shared" si="1"/>
        <v>1</v>
      </c>
      <c r="B24" s="30" t="s">
        <v>44</v>
      </c>
      <c r="C24" s="8" t="s">
        <v>36</v>
      </c>
      <c r="D24" s="33">
        <v>4.8</v>
      </c>
      <c r="E24" s="44"/>
      <c r="F24" s="50">
        <f t="shared" si="0"/>
        <v>0</v>
      </c>
    </row>
    <row r="25" spans="1:6" x14ac:dyDescent="0.25">
      <c r="A25" s="23">
        <f t="shared" si="1"/>
        <v>2</v>
      </c>
      <c r="B25" s="9" t="s">
        <v>7</v>
      </c>
      <c r="C25" s="8" t="s">
        <v>35</v>
      </c>
      <c r="D25" s="33">
        <v>1.6</v>
      </c>
      <c r="E25" s="44"/>
      <c r="F25" s="50">
        <f t="shared" si="0"/>
        <v>0</v>
      </c>
    </row>
    <row r="26" spans="1:6" x14ac:dyDescent="0.25">
      <c r="A26" s="23">
        <f t="shared" si="1"/>
        <v>3</v>
      </c>
      <c r="B26" s="9" t="s">
        <v>26</v>
      </c>
      <c r="C26" s="8" t="s">
        <v>36</v>
      </c>
      <c r="D26" s="33">
        <v>5.15</v>
      </c>
      <c r="E26" s="44"/>
      <c r="F26" s="50">
        <f t="shared" si="0"/>
        <v>0</v>
      </c>
    </row>
    <row r="27" spans="1:6" x14ac:dyDescent="0.25">
      <c r="A27" s="24"/>
      <c r="B27" s="18" t="s">
        <v>30</v>
      </c>
      <c r="C27" s="10"/>
      <c r="D27" s="34"/>
      <c r="E27" s="45"/>
      <c r="F27" s="51"/>
    </row>
    <row r="28" spans="1:6" x14ac:dyDescent="0.25">
      <c r="A28" s="25">
        <f t="shared" si="1"/>
        <v>1</v>
      </c>
      <c r="B28" s="11" t="s">
        <v>11</v>
      </c>
      <c r="C28" s="10" t="s">
        <v>35</v>
      </c>
      <c r="D28" s="35">
        <v>10</v>
      </c>
      <c r="E28" s="45"/>
      <c r="F28" s="51">
        <f t="shared" si="0"/>
        <v>0</v>
      </c>
    </row>
    <row r="29" spans="1:6" x14ac:dyDescent="0.25">
      <c r="A29" s="24">
        <f t="shared" si="1"/>
        <v>2</v>
      </c>
      <c r="B29" s="11" t="s">
        <v>42</v>
      </c>
      <c r="C29" s="10" t="s">
        <v>37</v>
      </c>
      <c r="D29" s="35">
        <v>20</v>
      </c>
      <c r="E29" s="45"/>
      <c r="F29" s="51">
        <f t="shared" si="0"/>
        <v>0</v>
      </c>
    </row>
    <row r="30" spans="1:6" ht="30" x14ac:dyDescent="0.25">
      <c r="A30" s="25">
        <f t="shared" si="1"/>
        <v>3</v>
      </c>
      <c r="B30" s="12" t="s">
        <v>49</v>
      </c>
      <c r="C30" s="10" t="s">
        <v>37</v>
      </c>
      <c r="D30" s="35">
        <v>1</v>
      </c>
      <c r="E30" s="45"/>
      <c r="F30" s="51">
        <f t="shared" si="0"/>
        <v>0</v>
      </c>
    </row>
    <row r="31" spans="1:6" x14ac:dyDescent="0.25">
      <c r="A31" s="24">
        <f t="shared" si="1"/>
        <v>4</v>
      </c>
      <c r="B31" s="11" t="s">
        <v>13</v>
      </c>
      <c r="C31" s="10" t="s">
        <v>36</v>
      </c>
      <c r="D31" s="35">
        <v>12</v>
      </c>
      <c r="E31" s="45"/>
      <c r="F31" s="51">
        <f t="shared" si="0"/>
        <v>0</v>
      </c>
    </row>
    <row r="32" spans="1:6" x14ac:dyDescent="0.25">
      <c r="A32" s="26"/>
      <c r="B32" s="17" t="s">
        <v>31</v>
      </c>
      <c r="C32" s="13"/>
      <c r="D32" s="36"/>
      <c r="E32" s="26"/>
      <c r="F32" s="52"/>
    </row>
    <row r="33" spans="1:6" ht="30" x14ac:dyDescent="0.25">
      <c r="A33" s="26">
        <f>1</f>
        <v>1</v>
      </c>
      <c r="B33" s="28" t="s">
        <v>43</v>
      </c>
      <c r="C33" s="13" t="s">
        <v>36</v>
      </c>
      <c r="D33" s="37">
        <v>7</v>
      </c>
      <c r="E33" s="26"/>
      <c r="F33" s="52">
        <f t="shared" si="0"/>
        <v>0</v>
      </c>
    </row>
    <row r="34" spans="1:6" x14ac:dyDescent="0.25">
      <c r="A34" s="26">
        <f>A33+1</f>
        <v>2</v>
      </c>
      <c r="B34" s="14" t="s">
        <v>12</v>
      </c>
      <c r="C34" s="13" t="s">
        <v>37</v>
      </c>
      <c r="D34" s="37">
        <v>1</v>
      </c>
      <c r="E34" s="26"/>
      <c r="F34" s="52">
        <f t="shared" si="0"/>
        <v>0</v>
      </c>
    </row>
    <row r="35" spans="1:6" x14ac:dyDescent="0.25">
      <c r="A35" s="27"/>
      <c r="B35" s="19" t="s">
        <v>32</v>
      </c>
      <c r="C35" s="21"/>
      <c r="D35" s="38"/>
      <c r="E35" s="46"/>
      <c r="F35" s="53"/>
    </row>
    <row r="36" spans="1:6" ht="15" customHeight="1" x14ac:dyDescent="0.25">
      <c r="A36" s="27">
        <f t="shared" si="1"/>
        <v>1</v>
      </c>
      <c r="B36" s="29" t="s">
        <v>10</v>
      </c>
      <c r="C36" s="21" t="s">
        <v>36</v>
      </c>
      <c r="D36" s="38">
        <v>10</v>
      </c>
      <c r="E36" s="46"/>
      <c r="F36" s="53">
        <f t="shared" si="0"/>
        <v>0</v>
      </c>
    </row>
    <row r="37" spans="1:6" x14ac:dyDescent="0.25">
      <c r="A37" s="27">
        <f t="shared" si="1"/>
        <v>2</v>
      </c>
      <c r="B37" s="29" t="s">
        <v>33</v>
      </c>
      <c r="C37" s="21" t="s">
        <v>36</v>
      </c>
      <c r="D37" s="38">
        <v>10</v>
      </c>
      <c r="E37" s="46"/>
      <c r="F37" s="53">
        <f t="shared" si="0"/>
        <v>0</v>
      </c>
    </row>
    <row r="38" spans="1:6" x14ac:dyDescent="0.25">
      <c r="A38" s="27">
        <f t="shared" si="1"/>
        <v>3</v>
      </c>
      <c r="B38" s="29" t="s">
        <v>34</v>
      </c>
      <c r="C38" s="21" t="s">
        <v>37</v>
      </c>
      <c r="D38" s="38">
        <v>3</v>
      </c>
      <c r="E38" s="46"/>
      <c r="F38" s="53">
        <f t="shared" si="0"/>
        <v>0</v>
      </c>
    </row>
    <row r="39" spans="1:6" x14ac:dyDescent="0.25">
      <c r="A39" s="27">
        <f t="shared" si="1"/>
        <v>4</v>
      </c>
      <c r="B39" s="29" t="s">
        <v>8</v>
      </c>
      <c r="C39" s="21" t="s">
        <v>36</v>
      </c>
      <c r="D39" s="38">
        <v>10</v>
      </c>
      <c r="E39" s="46"/>
      <c r="F39" s="53">
        <f t="shared" si="0"/>
        <v>0</v>
      </c>
    </row>
    <row r="40" spans="1:6" ht="15.75" thickBot="1" x14ac:dyDescent="0.3">
      <c r="A40" s="39">
        <f t="shared" si="1"/>
        <v>5</v>
      </c>
      <c r="B40" s="40" t="s">
        <v>9</v>
      </c>
      <c r="C40" s="41" t="s">
        <v>35</v>
      </c>
      <c r="D40" s="42">
        <v>10</v>
      </c>
      <c r="E40" s="47"/>
      <c r="F40" s="54">
        <f t="shared" si="0"/>
        <v>0</v>
      </c>
    </row>
    <row r="41" spans="1:6" ht="15.75" thickBot="1" x14ac:dyDescent="0.3">
      <c r="A41" s="63" t="s">
        <v>45</v>
      </c>
      <c r="B41" s="64"/>
      <c r="C41" s="64"/>
      <c r="D41" s="64"/>
      <c r="E41" s="65"/>
      <c r="F41" s="62">
        <f>SUM(F5:F40)</f>
        <v>0</v>
      </c>
    </row>
    <row r="42" spans="1:6" ht="18" x14ac:dyDescent="0.25">
      <c r="B42" s="7"/>
    </row>
    <row r="45" spans="1:6" x14ac:dyDescent="0.25">
      <c r="B45" s="2" t="s">
        <v>27</v>
      </c>
      <c r="C45" s="56">
        <f>SUM(F5:F13)</f>
        <v>0</v>
      </c>
    </row>
    <row r="46" spans="1:6" x14ac:dyDescent="0.25">
      <c r="B46" s="43" t="s">
        <v>28</v>
      </c>
      <c r="C46" s="56">
        <f>SUM(F15:F22)</f>
        <v>0</v>
      </c>
    </row>
    <row r="47" spans="1:6" x14ac:dyDescent="0.25">
      <c r="B47" s="43" t="s">
        <v>29</v>
      </c>
      <c r="C47" s="56">
        <f>SUM(F24:F26)</f>
        <v>0</v>
      </c>
    </row>
    <row r="48" spans="1:6" x14ac:dyDescent="0.25">
      <c r="B48" s="43" t="s">
        <v>30</v>
      </c>
      <c r="C48" s="56">
        <f>SUM(F28:F31)</f>
        <v>0</v>
      </c>
    </row>
    <row r="49" spans="2:3" x14ac:dyDescent="0.25">
      <c r="B49" s="43" t="s">
        <v>31</v>
      </c>
      <c r="C49" s="56">
        <f>SUM(F33:F34)</f>
        <v>0</v>
      </c>
    </row>
    <row r="50" spans="2:3" x14ac:dyDescent="0.25">
      <c r="B50" s="43" t="s">
        <v>32</v>
      </c>
      <c r="C50" s="56">
        <f>SUM(F36:F40)</f>
        <v>0</v>
      </c>
    </row>
  </sheetData>
  <mergeCells count="2">
    <mergeCell ref="A41:E41"/>
    <mergeCell ref="A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2017-02-26T09:20:17Z</dcterms:modified>
</cp:coreProperties>
</file>